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EGÃO\PREGÃO 2026\PREGÃO ELETRÔNICO - 2026\Pregão Eletrônico nº 010-2026 -Reforma de Transformadores- Natália\"/>
    </mc:Choice>
  </mc:AlternateContent>
  <bookViews>
    <workbookView xWindow="0" yWindow="0" windowWidth="28800" windowHeight="11715"/>
  </bookViews>
  <sheets>
    <sheet name="REFORMA" sheetId="17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7" l="1"/>
  <c r="G49" i="17"/>
  <c r="D55" i="17" s="1"/>
  <c r="H12" i="17"/>
  <c r="I12" i="17" s="1"/>
  <c r="H13" i="17"/>
  <c r="I13" i="17" s="1"/>
  <c r="H14" i="17"/>
  <c r="I14" i="17" s="1"/>
  <c r="H15" i="17"/>
  <c r="I15" i="17" s="1"/>
  <c r="H16" i="17"/>
  <c r="I16" i="17" s="1"/>
  <c r="H17" i="17"/>
  <c r="I17" i="17" s="1"/>
  <c r="H18" i="17"/>
  <c r="I18" i="17" s="1"/>
  <c r="H19" i="17"/>
  <c r="I19" i="17" s="1"/>
  <c r="H20" i="17"/>
  <c r="I20" i="17" s="1"/>
  <c r="H21" i="17"/>
  <c r="I21" i="17" s="1"/>
  <c r="H22" i="17"/>
  <c r="I22" i="17" s="1"/>
  <c r="H23" i="17"/>
  <c r="I23" i="17" s="1"/>
  <c r="H24" i="17"/>
  <c r="I24" i="17" s="1"/>
  <c r="H25" i="17"/>
  <c r="I25" i="17" s="1"/>
  <c r="H26" i="17"/>
  <c r="I26" i="17" s="1"/>
  <c r="H27" i="17"/>
  <c r="I27" i="17" s="1"/>
  <c r="H28" i="17"/>
  <c r="I28" i="17" s="1"/>
  <c r="H29" i="17"/>
  <c r="I29" i="17" s="1"/>
  <c r="H30" i="17"/>
  <c r="I30" i="17" s="1"/>
  <c r="H31" i="17"/>
  <c r="I31" i="17" s="1"/>
  <c r="H32" i="17"/>
  <c r="I32" i="17" s="1"/>
  <c r="H33" i="17"/>
  <c r="I33" i="17" s="1"/>
  <c r="H34" i="17"/>
  <c r="I34" i="17" s="1"/>
  <c r="H35" i="17"/>
  <c r="I35" i="17" s="1"/>
  <c r="H36" i="17"/>
  <c r="I36" i="17" s="1"/>
  <c r="H37" i="17"/>
  <c r="I37" i="17" s="1"/>
  <c r="H38" i="17"/>
  <c r="I38" i="17" s="1"/>
  <c r="H39" i="17"/>
  <c r="I39" i="17" s="1"/>
  <c r="H40" i="17"/>
  <c r="I40" i="17" s="1"/>
  <c r="H41" i="17"/>
  <c r="I41" i="17" s="1"/>
  <c r="H42" i="17"/>
  <c r="I42" i="17" s="1"/>
  <c r="H43" i="17"/>
  <c r="I43" i="17" s="1"/>
  <c r="H5" i="17"/>
  <c r="I4" i="17" s="1"/>
  <c r="H6" i="17"/>
  <c r="I6" i="17" s="1"/>
  <c r="H7" i="17"/>
  <c r="I7" i="17" s="1"/>
  <c r="H8" i="17"/>
  <c r="I8" i="17" s="1"/>
  <c r="H9" i="17"/>
  <c r="I9" i="17" s="1"/>
  <c r="H10" i="17"/>
  <c r="I10" i="17" s="1"/>
  <c r="H11" i="17"/>
  <c r="I11" i="17" s="1"/>
  <c r="H4" i="17"/>
  <c r="I5" i="17" l="1"/>
  <c r="G43" i="17" l="1"/>
  <c r="G33" i="17"/>
  <c r="G23" i="17"/>
  <c r="G13" i="17"/>
  <c r="G24" i="17"/>
  <c r="G25" i="17"/>
  <c r="G26" i="17"/>
  <c r="G27" i="17"/>
  <c r="G28" i="17"/>
  <c r="G29" i="17"/>
  <c r="G30" i="17"/>
  <c r="G31" i="17"/>
  <c r="G32" i="17"/>
  <c r="G34" i="17"/>
  <c r="G35" i="17"/>
  <c r="G36" i="17"/>
  <c r="G37" i="17"/>
  <c r="G38" i="17"/>
  <c r="G22" i="17"/>
  <c r="G14" i="17"/>
  <c r="G15" i="17"/>
  <c r="G16" i="17"/>
  <c r="G17" i="17"/>
  <c r="G18" i="17"/>
  <c r="G19" i="17"/>
  <c r="G20" i="17"/>
  <c r="G21" i="17"/>
  <c r="G12" i="17"/>
  <c r="G42" i="17"/>
  <c r="G41" i="17"/>
  <c r="G40" i="17"/>
  <c r="G39" i="17"/>
  <c r="G4" i="17"/>
  <c r="G5" i="17"/>
  <c r="G6" i="17"/>
  <c r="G7" i="17"/>
  <c r="G8" i="17"/>
  <c r="G9" i="17"/>
  <c r="G10" i="17"/>
  <c r="G11" i="17"/>
  <c r="G44" i="17" l="1"/>
  <c r="D54" i="17" s="1"/>
  <c r="D56" i="17" s="1"/>
</calcChain>
</file>

<file path=xl/sharedStrings.xml><?xml version="1.0" encoding="utf-8"?>
<sst xmlns="http://schemas.openxmlformats.org/spreadsheetml/2006/main" count="52" uniqueCount="27">
  <si>
    <t>Tipo Equipamento</t>
  </si>
  <si>
    <t>Grupo</t>
  </si>
  <si>
    <t>Potência (kVA)</t>
  </si>
  <si>
    <t>Valor Total</t>
  </si>
  <si>
    <t>&gt; 300</t>
  </si>
  <si>
    <t>Transformador Submersível</t>
  </si>
  <si>
    <t>Óleo Isolante</t>
  </si>
  <si>
    <t>Óleo Vegetal</t>
  </si>
  <si>
    <t>Óleo Mineiral</t>
  </si>
  <si>
    <t>Transformador Aéreo Monofásico</t>
  </si>
  <si>
    <t>Transformador Aéreo Trifásico</t>
  </si>
  <si>
    <t>Valor unitário referência</t>
  </si>
  <si>
    <t>&gt; 15</t>
  </si>
  <si>
    <t>CADEIA REVERSA (DESCONTAMINAÇÃO)</t>
  </si>
  <si>
    <t>Transformadores</t>
  </si>
  <si>
    <t>Quantidade estimada</t>
  </si>
  <si>
    <t>Critério de Aceitabilidade</t>
  </si>
  <si>
    <t>Sub-Total Reforma</t>
  </si>
  <si>
    <t>Quantidade estimada (kg)</t>
  </si>
  <si>
    <t>VALOR GLOBAL FINAL</t>
  </si>
  <si>
    <t>DESCRIÇÃO</t>
  </si>
  <si>
    <t>SUB-TOTAL REFORMA DE TRANSFORMADORES</t>
  </si>
  <si>
    <t xml:space="preserve">VALOR </t>
  </si>
  <si>
    <t>VALOR TOTAL DO CONTRATO</t>
  </si>
  <si>
    <t xml:space="preserve">Valor unitário </t>
  </si>
  <si>
    <t>Valor Ofertado</t>
  </si>
  <si>
    <t>ANEXO X - PLANILHA DETALHADA- REFORMA DE TRANSFORMADORES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</si>
</sst>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69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4" fontId="5" fillId="0" borderId="0" xfId="0" applyNumberFormat="1" applyFont="1" applyFill="1" applyBorder="1" applyAlignment="1">
      <alignment horizontal="center" vertical="center"/>
    </xf>
    <xf numFmtId="44" fontId="4" fillId="0" borderId="0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center" vertical="center"/>
    </xf>
    <xf numFmtId="44" fontId="3" fillId="0" borderId="0" xfId="0" quotePrefix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4" fontId="3" fillId="0" borderId="0" xfId="0" applyNumberFormat="1" applyFont="1" applyBorder="1" applyAlignment="1">
      <alignment horizontal="left" vertical="center"/>
    </xf>
    <xf numFmtId="44" fontId="4" fillId="2" borderId="1" xfId="0" applyNumberFormat="1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44" fontId="5" fillId="4" borderId="1" xfId="0" applyNumberFormat="1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center" vertical="center"/>
    </xf>
    <xf numFmtId="44" fontId="3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4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16 2" xfId="3"/>
    <cellStyle name="Normal 33" xfId="1"/>
    <cellStyle name="Vírgula 2" xfId="2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showGridLines="0" tabSelected="1" topLeftCell="A34" zoomScaleNormal="100" workbookViewId="0">
      <selection activeCell="K60" sqref="K60"/>
    </sheetView>
  </sheetViews>
  <sheetFormatPr defaultColWidth="9.33203125" defaultRowHeight="15" x14ac:dyDescent="0.2"/>
  <cols>
    <col min="1" max="1" width="7.6640625" style="1" bestFit="1" customWidth="1"/>
    <col min="2" max="2" width="10.6640625" style="2" customWidth="1"/>
    <col min="3" max="3" width="39.5" style="2" customWidth="1"/>
    <col min="4" max="4" width="16.6640625" style="2" bestFit="1" customWidth="1"/>
    <col min="5" max="5" width="13.5" style="2" bestFit="1" customWidth="1"/>
    <col min="6" max="6" width="16.6640625" style="2" bestFit="1" customWidth="1"/>
    <col min="7" max="7" width="18.6640625" style="2" bestFit="1" customWidth="1"/>
    <col min="8" max="9" width="18.6640625" style="2" hidden="1" customWidth="1"/>
    <col min="10" max="10" width="10" style="1" customWidth="1"/>
    <col min="11" max="11" width="14.33203125" style="1" customWidth="1"/>
    <col min="12" max="16384" width="9.33203125" style="1"/>
  </cols>
  <sheetData>
    <row r="1" spans="1:10" x14ac:dyDescent="0.2">
      <c r="A1" s="33" t="s">
        <v>26</v>
      </c>
      <c r="B1" s="33"/>
      <c r="C1" s="33"/>
      <c r="D1" s="33"/>
      <c r="E1" s="33"/>
      <c r="F1" s="33"/>
      <c r="G1" s="34"/>
      <c r="H1" s="13"/>
      <c r="I1" s="13"/>
    </row>
    <row r="2" spans="1:10" x14ac:dyDescent="0.2">
      <c r="A2" s="32" t="s">
        <v>1</v>
      </c>
      <c r="B2" s="38" t="s">
        <v>6</v>
      </c>
      <c r="C2" s="32" t="s">
        <v>0</v>
      </c>
      <c r="D2" s="32" t="s">
        <v>2</v>
      </c>
      <c r="E2" s="38" t="s">
        <v>15</v>
      </c>
      <c r="F2" s="39"/>
      <c r="G2" s="40"/>
      <c r="H2" s="32" t="s">
        <v>16</v>
      </c>
      <c r="I2" s="32"/>
    </row>
    <row r="3" spans="1:10" s="6" customFormat="1" ht="30" x14ac:dyDescent="0.2">
      <c r="A3" s="32"/>
      <c r="B3" s="38"/>
      <c r="C3" s="32"/>
      <c r="D3" s="32"/>
      <c r="E3" s="38"/>
      <c r="F3" s="16" t="s">
        <v>24</v>
      </c>
      <c r="G3" s="5" t="s">
        <v>3</v>
      </c>
      <c r="H3" s="16" t="s">
        <v>11</v>
      </c>
      <c r="I3" s="5" t="s">
        <v>3</v>
      </c>
    </row>
    <row r="4" spans="1:10" ht="15" customHeight="1" x14ac:dyDescent="0.2">
      <c r="A4" s="41">
        <v>1</v>
      </c>
      <c r="B4" s="35" t="s">
        <v>8</v>
      </c>
      <c r="C4" s="12" t="s">
        <v>9</v>
      </c>
      <c r="D4" s="10" t="s">
        <v>12</v>
      </c>
      <c r="E4" s="10">
        <v>3</v>
      </c>
      <c r="F4" s="29"/>
      <c r="G4" s="11">
        <f t="shared" ref="G4:G38" si="0">F4*E4</f>
        <v>0</v>
      </c>
      <c r="H4" s="17">
        <f>F4*(1.05)</f>
        <v>0</v>
      </c>
      <c r="I4" s="11">
        <f>E4*H5</f>
        <v>0</v>
      </c>
    </row>
    <row r="5" spans="1:10" x14ac:dyDescent="0.2">
      <c r="A5" s="42"/>
      <c r="B5" s="36"/>
      <c r="C5" s="35" t="s">
        <v>10</v>
      </c>
      <c r="D5" s="3">
        <v>30</v>
      </c>
      <c r="E5" s="3">
        <v>5</v>
      </c>
      <c r="F5" s="30"/>
      <c r="G5" s="4">
        <f t="shared" si="0"/>
        <v>0</v>
      </c>
      <c r="H5" s="17">
        <f t="shared" ref="H5:H43" si="1">F5*(1.05)</f>
        <v>0</v>
      </c>
      <c r="I5" s="11">
        <f>E5*H5</f>
        <v>0</v>
      </c>
    </row>
    <row r="6" spans="1:10" x14ac:dyDescent="0.2">
      <c r="A6" s="42"/>
      <c r="B6" s="36"/>
      <c r="C6" s="36"/>
      <c r="D6" s="3">
        <v>45</v>
      </c>
      <c r="E6" s="3">
        <v>7</v>
      </c>
      <c r="F6" s="30"/>
      <c r="G6" s="4">
        <f t="shared" si="0"/>
        <v>0</v>
      </c>
      <c r="H6" s="17">
        <f t="shared" si="1"/>
        <v>0</v>
      </c>
      <c r="I6" s="11">
        <f t="shared" ref="I6:I43" si="2">E6*H6</f>
        <v>0</v>
      </c>
    </row>
    <row r="7" spans="1:10" x14ac:dyDescent="0.2">
      <c r="A7" s="42"/>
      <c r="B7" s="36"/>
      <c r="C7" s="36"/>
      <c r="D7" s="3">
        <v>75</v>
      </c>
      <c r="E7" s="3">
        <v>4</v>
      </c>
      <c r="F7" s="30"/>
      <c r="G7" s="4">
        <f t="shared" si="0"/>
        <v>0</v>
      </c>
      <c r="H7" s="17">
        <f t="shared" si="1"/>
        <v>0</v>
      </c>
      <c r="I7" s="11">
        <f t="shared" si="2"/>
        <v>0</v>
      </c>
    </row>
    <row r="8" spans="1:10" x14ac:dyDescent="0.2">
      <c r="A8" s="42"/>
      <c r="B8" s="36"/>
      <c r="C8" s="36"/>
      <c r="D8" s="3">
        <v>112.5</v>
      </c>
      <c r="E8" s="3">
        <v>1</v>
      </c>
      <c r="F8" s="30"/>
      <c r="G8" s="4">
        <f t="shared" si="0"/>
        <v>0</v>
      </c>
      <c r="H8" s="17">
        <f t="shared" si="1"/>
        <v>0</v>
      </c>
      <c r="I8" s="11">
        <f t="shared" si="2"/>
        <v>0</v>
      </c>
    </row>
    <row r="9" spans="1:10" x14ac:dyDescent="0.2">
      <c r="A9" s="42"/>
      <c r="B9" s="36"/>
      <c r="C9" s="36"/>
      <c r="D9" s="3">
        <v>150</v>
      </c>
      <c r="E9" s="3">
        <v>1</v>
      </c>
      <c r="F9" s="30"/>
      <c r="G9" s="4">
        <f t="shared" si="0"/>
        <v>0</v>
      </c>
      <c r="H9" s="17">
        <f t="shared" si="1"/>
        <v>0</v>
      </c>
      <c r="I9" s="11">
        <f t="shared" si="2"/>
        <v>0</v>
      </c>
    </row>
    <row r="10" spans="1:10" x14ac:dyDescent="0.2">
      <c r="A10" s="42"/>
      <c r="B10" s="36"/>
      <c r="C10" s="36"/>
      <c r="D10" s="3">
        <v>225</v>
      </c>
      <c r="E10" s="3">
        <v>1</v>
      </c>
      <c r="F10" s="30"/>
      <c r="G10" s="4">
        <f t="shared" si="0"/>
        <v>0</v>
      </c>
      <c r="H10" s="17">
        <f t="shared" si="1"/>
        <v>0</v>
      </c>
      <c r="I10" s="11">
        <f t="shared" si="2"/>
        <v>0</v>
      </c>
    </row>
    <row r="11" spans="1:10" x14ac:dyDescent="0.2">
      <c r="A11" s="42"/>
      <c r="B11" s="36"/>
      <c r="C11" s="36"/>
      <c r="D11" s="3">
        <v>300</v>
      </c>
      <c r="E11" s="3">
        <v>1</v>
      </c>
      <c r="F11" s="30"/>
      <c r="G11" s="4">
        <f t="shared" si="0"/>
        <v>0</v>
      </c>
      <c r="H11" s="17">
        <f t="shared" si="1"/>
        <v>0</v>
      </c>
      <c r="I11" s="11">
        <f t="shared" si="2"/>
        <v>0</v>
      </c>
    </row>
    <row r="12" spans="1:10" x14ac:dyDescent="0.2">
      <c r="A12" s="42"/>
      <c r="B12" s="36"/>
      <c r="C12" s="37"/>
      <c r="D12" s="3" t="s">
        <v>4</v>
      </c>
      <c r="E12" s="3">
        <v>1</v>
      </c>
      <c r="F12" s="30"/>
      <c r="G12" s="4">
        <f t="shared" si="0"/>
        <v>0</v>
      </c>
      <c r="H12" s="17">
        <f t="shared" si="1"/>
        <v>0</v>
      </c>
      <c r="I12" s="11">
        <f t="shared" si="2"/>
        <v>0</v>
      </c>
    </row>
    <row r="13" spans="1:10" ht="15" customHeight="1" x14ac:dyDescent="0.2">
      <c r="A13" s="42"/>
      <c r="B13" s="37"/>
      <c r="C13" s="7" t="s">
        <v>5</v>
      </c>
      <c r="D13" s="3">
        <v>500</v>
      </c>
      <c r="E13" s="3">
        <v>1</v>
      </c>
      <c r="F13" s="30"/>
      <c r="G13" s="4">
        <f t="shared" ref="G13" si="3">F13*E13</f>
        <v>0</v>
      </c>
      <c r="H13" s="17">
        <f t="shared" si="1"/>
        <v>0</v>
      </c>
      <c r="I13" s="11">
        <f t="shared" si="2"/>
        <v>0</v>
      </c>
    </row>
    <row r="14" spans="1:10" ht="15" customHeight="1" x14ac:dyDescent="0.2">
      <c r="A14" s="42"/>
      <c r="B14" s="35" t="s">
        <v>7</v>
      </c>
      <c r="C14" s="8" t="s">
        <v>9</v>
      </c>
      <c r="D14" s="10" t="s">
        <v>12</v>
      </c>
      <c r="E14" s="10">
        <v>2</v>
      </c>
      <c r="F14" s="30"/>
      <c r="G14" s="4">
        <f t="shared" si="0"/>
        <v>0</v>
      </c>
      <c r="H14" s="17">
        <f t="shared" si="1"/>
        <v>0</v>
      </c>
      <c r="I14" s="11">
        <f t="shared" si="2"/>
        <v>0</v>
      </c>
      <c r="J14" s="9"/>
    </row>
    <row r="15" spans="1:10" x14ac:dyDescent="0.2">
      <c r="A15" s="42"/>
      <c r="B15" s="36"/>
      <c r="C15" s="35" t="s">
        <v>10</v>
      </c>
      <c r="D15" s="3">
        <v>30</v>
      </c>
      <c r="E15" s="3">
        <v>3</v>
      </c>
      <c r="F15" s="30"/>
      <c r="G15" s="4">
        <f t="shared" si="0"/>
        <v>0</v>
      </c>
      <c r="H15" s="17">
        <f t="shared" si="1"/>
        <v>0</v>
      </c>
      <c r="I15" s="11">
        <f t="shared" si="2"/>
        <v>0</v>
      </c>
      <c r="J15" s="9"/>
    </row>
    <row r="16" spans="1:10" x14ac:dyDescent="0.2">
      <c r="A16" s="42"/>
      <c r="B16" s="36"/>
      <c r="C16" s="36"/>
      <c r="D16" s="3">
        <v>45</v>
      </c>
      <c r="E16" s="3">
        <v>7</v>
      </c>
      <c r="F16" s="30"/>
      <c r="G16" s="4">
        <f t="shared" si="0"/>
        <v>0</v>
      </c>
      <c r="H16" s="17">
        <f t="shared" si="1"/>
        <v>0</v>
      </c>
      <c r="I16" s="11">
        <f t="shared" si="2"/>
        <v>0</v>
      </c>
      <c r="J16" s="9"/>
    </row>
    <row r="17" spans="1:10" x14ac:dyDescent="0.2">
      <c r="A17" s="42"/>
      <c r="B17" s="36"/>
      <c r="C17" s="36"/>
      <c r="D17" s="3">
        <v>75</v>
      </c>
      <c r="E17" s="3">
        <v>3</v>
      </c>
      <c r="F17" s="30"/>
      <c r="G17" s="4">
        <f t="shared" si="0"/>
        <v>0</v>
      </c>
      <c r="H17" s="17">
        <f t="shared" si="1"/>
        <v>0</v>
      </c>
      <c r="I17" s="11">
        <f t="shared" si="2"/>
        <v>0</v>
      </c>
      <c r="J17" s="9"/>
    </row>
    <row r="18" spans="1:10" x14ac:dyDescent="0.2">
      <c r="A18" s="42"/>
      <c r="B18" s="36"/>
      <c r="C18" s="36"/>
      <c r="D18" s="3">
        <v>112.5</v>
      </c>
      <c r="E18" s="3">
        <v>1</v>
      </c>
      <c r="F18" s="30"/>
      <c r="G18" s="4">
        <f t="shared" si="0"/>
        <v>0</v>
      </c>
      <c r="H18" s="17">
        <f t="shared" si="1"/>
        <v>0</v>
      </c>
      <c r="I18" s="11">
        <f t="shared" si="2"/>
        <v>0</v>
      </c>
      <c r="J18" s="9"/>
    </row>
    <row r="19" spans="1:10" x14ac:dyDescent="0.2">
      <c r="A19" s="42"/>
      <c r="B19" s="36"/>
      <c r="C19" s="36"/>
      <c r="D19" s="3">
        <v>150</v>
      </c>
      <c r="E19" s="3">
        <v>1</v>
      </c>
      <c r="F19" s="30"/>
      <c r="G19" s="4">
        <f t="shared" si="0"/>
        <v>0</v>
      </c>
      <c r="H19" s="17">
        <f t="shared" si="1"/>
        <v>0</v>
      </c>
      <c r="I19" s="11">
        <f t="shared" si="2"/>
        <v>0</v>
      </c>
      <c r="J19" s="9"/>
    </row>
    <row r="20" spans="1:10" x14ac:dyDescent="0.2">
      <c r="A20" s="42"/>
      <c r="B20" s="36"/>
      <c r="C20" s="36"/>
      <c r="D20" s="3">
        <v>225</v>
      </c>
      <c r="E20" s="3">
        <v>1</v>
      </c>
      <c r="F20" s="30"/>
      <c r="G20" s="4">
        <f t="shared" si="0"/>
        <v>0</v>
      </c>
      <c r="H20" s="17">
        <f t="shared" si="1"/>
        <v>0</v>
      </c>
      <c r="I20" s="11">
        <f t="shared" si="2"/>
        <v>0</v>
      </c>
      <c r="J20" s="9"/>
    </row>
    <row r="21" spans="1:10" x14ac:dyDescent="0.2">
      <c r="A21" s="42"/>
      <c r="B21" s="36"/>
      <c r="C21" s="36"/>
      <c r="D21" s="3">
        <v>300</v>
      </c>
      <c r="E21" s="3">
        <v>1</v>
      </c>
      <c r="F21" s="30"/>
      <c r="G21" s="4">
        <f t="shared" si="0"/>
        <v>0</v>
      </c>
      <c r="H21" s="17">
        <f t="shared" si="1"/>
        <v>0</v>
      </c>
      <c r="I21" s="11">
        <f t="shared" si="2"/>
        <v>0</v>
      </c>
      <c r="J21" s="9"/>
    </row>
    <row r="22" spans="1:10" x14ac:dyDescent="0.2">
      <c r="A22" s="42"/>
      <c r="B22" s="36"/>
      <c r="C22" s="37"/>
      <c r="D22" s="3" t="s">
        <v>4</v>
      </c>
      <c r="E22" s="3">
        <v>1</v>
      </c>
      <c r="F22" s="30"/>
      <c r="G22" s="4">
        <f t="shared" si="0"/>
        <v>0</v>
      </c>
      <c r="H22" s="17">
        <f t="shared" si="1"/>
        <v>0</v>
      </c>
      <c r="I22" s="11">
        <f t="shared" si="2"/>
        <v>0</v>
      </c>
      <c r="J22" s="9"/>
    </row>
    <row r="23" spans="1:10" ht="15" customHeight="1" x14ac:dyDescent="0.2">
      <c r="A23" s="43"/>
      <c r="B23" s="37"/>
      <c r="C23" s="7" t="s">
        <v>5</v>
      </c>
      <c r="D23" s="3">
        <v>500</v>
      </c>
      <c r="E23" s="3">
        <v>1</v>
      </c>
      <c r="F23" s="30"/>
      <c r="G23" s="4">
        <f t="shared" si="0"/>
        <v>0</v>
      </c>
      <c r="H23" s="17">
        <f t="shared" si="1"/>
        <v>0</v>
      </c>
      <c r="I23" s="11">
        <f t="shared" si="2"/>
        <v>0</v>
      </c>
      <c r="J23" s="9"/>
    </row>
    <row r="24" spans="1:10" x14ac:dyDescent="0.2">
      <c r="A24" s="41">
        <v>2</v>
      </c>
      <c r="B24" s="35" t="s">
        <v>8</v>
      </c>
      <c r="C24" s="8" t="s">
        <v>9</v>
      </c>
      <c r="D24" s="3" t="s">
        <v>12</v>
      </c>
      <c r="E24" s="10">
        <v>2</v>
      </c>
      <c r="F24" s="30"/>
      <c r="G24" s="4">
        <f t="shared" si="0"/>
        <v>0</v>
      </c>
      <c r="H24" s="17">
        <f t="shared" si="1"/>
        <v>0</v>
      </c>
      <c r="I24" s="11">
        <f t="shared" si="2"/>
        <v>0</v>
      </c>
    </row>
    <row r="25" spans="1:10" x14ac:dyDescent="0.2">
      <c r="A25" s="42"/>
      <c r="B25" s="36"/>
      <c r="C25" s="35" t="s">
        <v>10</v>
      </c>
      <c r="D25" s="3">
        <v>30</v>
      </c>
      <c r="E25" s="3">
        <v>4</v>
      </c>
      <c r="F25" s="30"/>
      <c r="G25" s="4">
        <f t="shared" si="0"/>
        <v>0</v>
      </c>
      <c r="H25" s="17">
        <f t="shared" si="1"/>
        <v>0</v>
      </c>
      <c r="I25" s="11">
        <f t="shared" si="2"/>
        <v>0</v>
      </c>
    </row>
    <row r="26" spans="1:10" x14ac:dyDescent="0.2">
      <c r="A26" s="42"/>
      <c r="B26" s="36"/>
      <c r="C26" s="36"/>
      <c r="D26" s="3">
        <v>45</v>
      </c>
      <c r="E26" s="3">
        <v>7</v>
      </c>
      <c r="F26" s="30"/>
      <c r="G26" s="4">
        <f t="shared" si="0"/>
        <v>0</v>
      </c>
      <c r="H26" s="17">
        <f t="shared" si="1"/>
        <v>0</v>
      </c>
      <c r="I26" s="11">
        <f t="shared" si="2"/>
        <v>0</v>
      </c>
    </row>
    <row r="27" spans="1:10" x14ac:dyDescent="0.2">
      <c r="A27" s="42"/>
      <c r="B27" s="36"/>
      <c r="C27" s="36"/>
      <c r="D27" s="3">
        <v>75</v>
      </c>
      <c r="E27" s="3">
        <v>4</v>
      </c>
      <c r="F27" s="30"/>
      <c r="G27" s="4">
        <f t="shared" si="0"/>
        <v>0</v>
      </c>
      <c r="H27" s="17">
        <f t="shared" si="1"/>
        <v>0</v>
      </c>
      <c r="I27" s="11">
        <f t="shared" si="2"/>
        <v>0</v>
      </c>
    </row>
    <row r="28" spans="1:10" x14ac:dyDescent="0.2">
      <c r="A28" s="42"/>
      <c r="B28" s="36"/>
      <c r="C28" s="36"/>
      <c r="D28" s="3">
        <v>112.5</v>
      </c>
      <c r="E28" s="3">
        <v>1</v>
      </c>
      <c r="F28" s="30"/>
      <c r="G28" s="4">
        <f t="shared" si="0"/>
        <v>0</v>
      </c>
      <c r="H28" s="17">
        <f t="shared" si="1"/>
        <v>0</v>
      </c>
      <c r="I28" s="11">
        <f t="shared" si="2"/>
        <v>0</v>
      </c>
    </row>
    <row r="29" spans="1:10" x14ac:dyDescent="0.2">
      <c r="A29" s="42"/>
      <c r="B29" s="36"/>
      <c r="C29" s="36"/>
      <c r="D29" s="3">
        <v>150</v>
      </c>
      <c r="E29" s="3">
        <v>1</v>
      </c>
      <c r="F29" s="30"/>
      <c r="G29" s="4">
        <f t="shared" si="0"/>
        <v>0</v>
      </c>
      <c r="H29" s="17">
        <f t="shared" si="1"/>
        <v>0</v>
      </c>
      <c r="I29" s="11">
        <f t="shared" si="2"/>
        <v>0</v>
      </c>
    </row>
    <row r="30" spans="1:10" x14ac:dyDescent="0.2">
      <c r="A30" s="42"/>
      <c r="B30" s="36"/>
      <c r="C30" s="36"/>
      <c r="D30" s="3">
        <v>225</v>
      </c>
      <c r="E30" s="3">
        <v>1</v>
      </c>
      <c r="F30" s="30"/>
      <c r="G30" s="4">
        <f t="shared" si="0"/>
        <v>0</v>
      </c>
      <c r="H30" s="17">
        <f t="shared" si="1"/>
        <v>0</v>
      </c>
      <c r="I30" s="11">
        <f t="shared" si="2"/>
        <v>0</v>
      </c>
    </row>
    <row r="31" spans="1:10" x14ac:dyDescent="0.2">
      <c r="A31" s="42"/>
      <c r="B31" s="36"/>
      <c r="C31" s="36"/>
      <c r="D31" s="3">
        <v>300</v>
      </c>
      <c r="E31" s="3">
        <v>1</v>
      </c>
      <c r="F31" s="30"/>
      <c r="G31" s="4">
        <f t="shared" si="0"/>
        <v>0</v>
      </c>
      <c r="H31" s="17">
        <f t="shared" si="1"/>
        <v>0</v>
      </c>
      <c r="I31" s="11">
        <f t="shared" si="2"/>
        <v>0</v>
      </c>
    </row>
    <row r="32" spans="1:10" x14ac:dyDescent="0.2">
      <c r="A32" s="42"/>
      <c r="B32" s="36"/>
      <c r="C32" s="37"/>
      <c r="D32" s="3" t="s">
        <v>4</v>
      </c>
      <c r="E32" s="3">
        <v>1</v>
      </c>
      <c r="F32" s="30"/>
      <c r="G32" s="4">
        <f t="shared" si="0"/>
        <v>0</v>
      </c>
      <c r="H32" s="17">
        <f t="shared" si="1"/>
        <v>0</v>
      </c>
      <c r="I32" s="11">
        <f t="shared" si="2"/>
        <v>0</v>
      </c>
    </row>
    <row r="33" spans="1:9" ht="15" customHeight="1" x14ac:dyDescent="0.2">
      <c r="A33" s="42"/>
      <c r="B33" s="37"/>
      <c r="C33" s="7" t="s">
        <v>5</v>
      </c>
      <c r="D33" s="3">
        <v>500</v>
      </c>
      <c r="E33" s="3">
        <v>1</v>
      </c>
      <c r="F33" s="30"/>
      <c r="G33" s="4">
        <f t="shared" si="0"/>
        <v>0</v>
      </c>
      <c r="H33" s="17">
        <f t="shared" si="1"/>
        <v>0</v>
      </c>
      <c r="I33" s="11">
        <f t="shared" si="2"/>
        <v>0</v>
      </c>
    </row>
    <row r="34" spans="1:9" ht="15" customHeight="1" x14ac:dyDescent="0.2">
      <c r="A34" s="42"/>
      <c r="B34" s="35" t="s">
        <v>7</v>
      </c>
      <c r="C34" s="8" t="s">
        <v>9</v>
      </c>
      <c r="D34" s="3" t="s">
        <v>12</v>
      </c>
      <c r="E34" s="10">
        <v>2</v>
      </c>
      <c r="F34" s="30"/>
      <c r="G34" s="4">
        <f t="shared" si="0"/>
        <v>0</v>
      </c>
      <c r="H34" s="17">
        <f t="shared" si="1"/>
        <v>0</v>
      </c>
      <c r="I34" s="11">
        <f t="shared" si="2"/>
        <v>0</v>
      </c>
    </row>
    <row r="35" spans="1:9" x14ac:dyDescent="0.2">
      <c r="A35" s="42"/>
      <c r="B35" s="36"/>
      <c r="C35" s="35" t="s">
        <v>10</v>
      </c>
      <c r="D35" s="3">
        <v>30</v>
      </c>
      <c r="E35" s="3">
        <v>3</v>
      </c>
      <c r="F35" s="30"/>
      <c r="G35" s="4">
        <f t="shared" si="0"/>
        <v>0</v>
      </c>
      <c r="H35" s="17">
        <f t="shared" si="1"/>
        <v>0</v>
      </c>
      <c r="I35" s="11">
        <f t="shared" si="2"/>
        <v>0</v>
      </c>
    </row>
    <row r="36" spans="1:9" x14ac:dyDescent="0.2">
      <c r="A36" s="42"/>
      <c r="B36" s="36"/>
      <c r="C36" s="36"/>
      <c r="D36" s="3">
        <v>45</v>
      </c>
      <c r="E36" s="3">
        <v>7</v>
      </c>
      <c r="F36" s="30"/>
      <c r="G36" s="4">
        <f t="shared" si="0"/>
        <v>0</v>
      </c>
      <c r="H36" s="17">
        <f t="shared" si="1"/>
        <v>0</v>
      </c>
      <c r="I36" s="11">
        <f t="shared" si="2"/>
        <v>0</v>
      </c>
    </row>
    <row r="37" spans="1:9" x14ac:dyDescent="0.2">
      <c r="A37" s="42"/>
      <c r="B37" s="36"/>
      <c r="C37" s="36"/>
      <c r="D37" s="3">
        <v>75</v>
      </c>
      <c r="E37" s="3">
        <v>3</v>
      </c>
      <c r="F37" s="30"/>
      <c r="G37" s="4">
        <f t="shared" si="0"/>
        <v>0</v>
      </c>
      <c r="H37" s="17">
        <f t="shared" si="1"/>
        <v>0</v>
      </c>
      <c r="I37" s="11">
        <f t="shared" si="2"/>
        <v>0</v>
      </c>
    </row>
    <row r="38" spans="1:9" x14ac:dyDescent="0.2">
      <c r="A38" s="42"/>
      <c r="B38" s="36"/>
      <c r="C38" s="36"/>
      <c r="D38" s="3">
        <v>112.5</v>
      </c>
      <c r="E38" s="3">
        <v>1</v>
      </c>
      <c r="F38" s="30"/>
      <c r="G38" s="4">
        <f t="shared" si="0"/>
        <v>0</v>
      </c>
      <c r="H38" s="17">
        <f t="shared" si="1"/>
        <v>0</v>
      </c>
      <c r="I38" s="11">
        <f t="shared" si="2"/>
        <v>0</v>
      </c>
    </row>
    <row r="39" spans="1:9" x14ac:dyDescent="0.2">
      <c r="A39" s="42"/>
      <c r="B39" s="36"/>
      <c r="C39" s="36"/>
      <c r="D39" s="3">
        <v>150</v>
      </c>
      <c r="E39" s="3">
        <v>1</v>
      </c>
      <c r="F39" s="30"/>
      <c r="G39" s="4">
        <f t="shared" ref="G39:G43" si="4">F39*E39</f>
        <v>0</v>
      </c>
      <c r="H39" s="17">
        <f t="shared" si="1"/>
        <v>0</v>
      </c>
      <c r="I39" s="11">
        <f t="shared" si="2"/>
        <v>0</v>
      </c>
    </row>
    <row r="40" spans="1:9" x14ac:dyDescent="0.2">
      <c r="A40" s="42"/>
      <c r="B40" s="36"/>
      <c r="C40" s="36"/>
      <c r="D40" s="3">
        <v>225</v>
      </c>
      <c r="E40" s="3">
        <v>1</v>
      </c>
      <c r="F40" s="30"/>
      <c r="G40" s="4">
        <f t="shared" si="4"/>
        <v>0</v>
      </c>
      <c r="H40" s="17">
        <f t="shared" si="1"/>
        <v>0</v>
      </c>
      <c r="I40" s="11">
        <f t="shared" si="2"/>
        <v>0</v>
      </c>
    </row>
    <row r="41" spans="1:9" x14ac:dyDescent="0.2">
      <c r="A41" s="42"/>
      <c r="B41" s="36"/>
      <c r="C41" s="36"/>
      <c r="D41" s="3">
        <v>300</v>
      </c>
      <c r="E41" s="3">
        <v>1</v>
      </c>
      <c r="F41" s="30"/>
      <c r="G41" s="4">
        <f t="shared" si="4"/>
        <v>0</v>
      </c>
      <c r="H41" s="17">
        <f t="shared" si="1"/>
        <v>0</v>
      </c>
      <c r="I41" s="11">
        <f t="shared" si="2"/>
        <v>0</v>
      </c>
    </row>
    <row r="42" spans="1:9" x14ac:dyDescent="0.2">
      <c r="A42" s="42"/>
      <c r="B42" s="36"/>
      <c r="C42" s="37"/>
      <c r="D42" s="3" t="s">
        <v>4</v>
      </c>
      <c r="E42" s="3">
        <v>1</v>
      </c>
      <c r="F42" s="30"/>
      <c r="G42" s="4">
        <f t="shared" si="4"/>
        <v>0</v>
      </c>
      <c r="H42" s="17">
        <f t="shared" si="1"/>
        <v>0</v>
      </c>
      <c r="I42" s="11">
        <f t="shared" si="2"/>
        <v>0</v>
      </c>
    </row>
    <row r="43" spans="1:9" ht="15" customHeight="1" x14ac:dyDescent="0.2">
      <c r="A43" s="43"/>
      <c r="B43" s="37"/>
      <c r="C43" s="7" t="s">
        <v>5</v>
      </c>
      <c r="D43" s="3">
        <v>500</v>
      </c>
      <c r="E43" s="3">
        <v>1</v>
      </c>
      <c r="F43" s="30"/>
      <c r="G43" s="4">
        <f t="shared" si="4"/>
        <v>0</v>
      </c>
      <c r="H43" s="17">
        <f t="shared" si="1"/>
        <v>0</v>
      </c>
      <c r="I43" s="11">
        <f t="shared" si="2"/>
        <v>0</v>
      </c>
    </row>
    <row r="44" spans="1:9" x14ac:dyDescent="0.2">
      <c r="A44" s="61" t="s">
        <v>17</v>
      </c>
      <c r="B44" s="62"/>
      <c r="C44" s="62"/>
      <c r="D44" s="62"/>
      <c r="E44" s="62"/>
      <c r="F44" s="63"/>
      <c r="G44" s="26">
        <f>SUM(G4:G43)</f>
        <v>0</v>
      </c>
      <c r="H44" s="15"/>
      <c r="I44" s="14"/>
    </row>
    <row r="46" spans="1:9" x14ac:dyDescent="0.2">
      <c r="A46" s="38" t="s">
        <v>13</v>
      </c>
      <c r="B46" s="38"/>
      <c r="C46" s="38"/>
      <c r="D46" s="38"/>
      <c r="E46" s="38"/>
      <c r="F46" s="38"/>
      <c r="G46" s="38"/>
      <c r="H46" s="38"/>
      <c r="I46" s="38"/>
    </row>
    <row r="47" spans="1:9" ht="15" customHeight="1" x14ac:dyDescent="0.2">
      <c r="A47" s="45" t="s">
        <v>0</v>
      </c>
      <c r="B47" s="46"/>
      <c r="C47" s="47"/>
      <c r="D47" s="50" t="s">
        <v>18</v>
      </c>
      <c r="E47" s="51"/>
      <c r="F47" s="39" t="s">
        <v>25</v>
      </c>
      <c r="G47" s="40"/>
      <c r="H47" s="32" t="s">
        <v>16</v>
      </c>
      <c r="I47" s="32"/>
    </row>
    <row r="48" spans="1:9" ht="30" x14ac:dyDescent="0.2">
      <c r="A48" s="48"/>
      <c r="B48" s="33"/>
      <c r="C48" s="49"/>
      <c r="D48" s="52"/>
      <c r="E48" s="53"/>
      <c r="F48" s="16" t="s">
        <v>24</v>
      </c>
      <c r="G48" s="5" t="s">
        <v>3</v>
      </c>
      <c r="H48" s="16" t="s">
        <v>11</v>
      </c>
      <c r="I48" s="5" t="s">
        <v>3</v>
      </c>
    </row>
    <row r="49" spans="1:12" x14ac:dyDescent="0.2">
      <c r="A49" s="55" t="s">
        <v>14</v>
      </c>
      <c r="B49" s="55"/>
      <c r="C49" s="55"/>
      <c r="D49" s="54">
        <v>16666.6666</v>
      </c>
      <c r="E49" s="54"/>
      <c r="F49" s="31"/>
      <c r="G49" s="27">
        <f>D49*F49</f>
        <v>0</v>
      </c>
      <c r="H49" s="11">
        <v>16.5</v>
      </c>
      <c r="I49" s="11">
        <f>H49*D49</f>
        <v>274999.99890000001</v>
      </c>
    </row>
    <row r="50" spans="1:12" x14ac:dyDescent="0.2">
      <c r="F50" s="25"/>
      <c r="G50" s="25"/>
    </row>
    <row r="51" spans="1:12" ht="15" customHeight="1" x14ac:dyDescent="0.2">
      <c r="A51" s="38" t="s">
        <v>19</v>
      </c>
      <c r="B51" s="38"/>
      <c r="C51" s="38"/>
      <c r="D51" s="38"/>
      <c r="E51" s="38"/>
      <c r="F51" s="28"/>
      <c r="G51" s="28"/>
      <c r="H51" s="28"/>
      <c r="I51" s="28"/>
    </row>
    <row r="52" spans="1:12" x14ac:dyDescent="0.2">
      <c r="A52" s="45" t="s">
        <v>20</v>
      </c>
      <c r="B52" s="46"/>
      <c r="C52" s="47"/>
      <c r="D52" s="50" t="s">
        <v>22</v>
      </c>
      <c r="E52" s="51"/>
      <c r="F52" s="1"/>
      <c r="G52" s="1"/>
      <c r="H52" s="1"/>
      <c r="I52" s="1"/>
    </row>
    <row r="53" spans="1:12" x14ac:dyDescent="0.2">
      <c r="A53" s="48"/>
      <c r="B53" s="33"/>
      <c r="C53" s="49"/>
      <c r="D53" s="52"/>
      <c r="E53" s="53"/>
      <c r="F53" s="1"/>
      <c r="G53" s="1"/>
      <c r="H53" s="1"/>
      <c r="I53" s="1"/>
    </row>
    <row r="54" spans="1:12" x14ac:dyDescent="0.2">
      <c r="A54" s="39" t="s">
        <v>21</v>
      </c>
      <c r="B54" s="56"/>
      <c r="C54" s="40"/>
      <c r="D54" s="57">
        <f>G44</f>
        <v>0</v>
      </c>
      <c r="E54" s="58"/>
      <c r="F54" s="1"/>
      <c r="G54" s="1"/>
      <c r="H54" s="1"/>
      <c r="I54" s="1"/>
    </row>
    <row r="55" spans="1:12" x14ac:dyDescent="0.2">
      <c r="A55" s="39" t="s">
        <v>13</v>
      </c>
      <c r="B55" s="56"/>
      <c r="C55" s="40"/>
      <c r="D55" s="57">
        <f>G49</f>
        <v>0</v>
      </c>
      <c r="E55" s="58"/>
      <c r="F55" s="1"/>
      <c r="G55" s="1"/>
      <c r="H55" s="1"/>
      <c r="I55" s="1"/>
    </row>
    <row r="56" spans="1:12" x14ac:dyDescent="0.2">
      <c r="A56" s="55" t="s">
        <v>23</v>
      </c>
      <c r="B56" s="55"/>
      <c r="C56" s="55"/>
      <c r="D56" s="59">
        <f>SUM(D54:E55)</f>
        <v>0</v>
      </c>
      <c r="E56" s="60"/>
      <c r="F56" s="1"/>
      <c r="G56" s="1"/>
      <c r="H56" s="1"/>
      <c r="I56" s="1"/>
    </row>
    <row r="58" spans="1:12" ht="12.75" customHeight="1" x14ac:dyDescent="0.2">
      <c r="A58" s="64"/>
      <c r="B58" s="64"/>
      <c r="C58" s="64"/>
      <c r="D58" s="64"/>
      <c r="E58" s="64"/>
      <c r="F58" s="64"/>
      <c r="G58" s="64"/>
      <c r="H58" s="64"/>
    </row>
    <row r="59" spans="1:12" x14ac:dyDescent="0.2">
      <c r="A59" s="65"/>
      <c r="B59" s="65"/>
      <c r="C59" s="65"/>
      <c r="D59" s="65"/>
      <c r="E59" s="65"/>
      <c r="F59" s="65"/>
      <c r="G59" s="65"/>
      <c r="H59" s="65"/>
    </row>
    <row r="60" spans="1:12" x14ac:dyDescent="0.2">
      <c r="A60" s="66"/>
      <c r="B60" s="66"/>
      <c r="C60" s="66"/>
      <c r="D60" s="66"/>
      <c r="E60" s="66"/>
      <c r="F60" s="66"/>
      <c r="G60" s="66"/>
      <c r="H60" s="66"/>
      <c r="I60" s="18"/>
      <c r="J60" s="19"/>
      <c r="K60" s="19"/>
      <c r="L60" s="19"/>
    </row>
    <row r="61" spans="1:12" x14ac:dyDescent="0.2">
      <c r="A61" s="66"/>
      <c r="B61" s="66"/>
      <c r="C61" s="66"/>
      <c r="D61" s="66"/>
      <c r="E61" s="66"/>
      <c r="F61" s="66"/>
      <c r="G61" s="66"/>
      <c r="H61" s="66"/>
      <c r="I61" s="34"/>
      <c r="J61" s="34"/>
      <c r="K61" s="34"/>
      <c r="L61" s="34"/>
    </row>
    <row r="62" spans="1:12" x14ac:dyDescent="0.2">
      <c r="A62" s="66"/>
      <c r="B62" s="66"/>
      <c r="C62" s="66"/>
      <c r="D62" s="66"/>
      <c r="E62" s="66"/>
      <c r="F62" s="66"/>
      <c r="G62" s="66"/>
      <c r="H62" s="66"/>
      <c r="I62" s="13"/>
      <c r="J62" s="13"/>
      <c r="K62" s="20"/>
      <c r="L62" s="13"/>
    </row>
    <row r="63" spans="1:12" x14ac:dyDescent="0.2">
      <c r="A63" s="67"/>
      <c r="B63" s="67"/>
      <c r="C63" s="67"/>
      <c r="D63" s="67"/>
      <c r="E63" s="67"/>
      <c r="F63" s="67"/>
      <c r="G63" s="67"/>
      <c r="H63" s="67"/>
      <c r="I63" s="21"/>
      <c r="J63" s="22"/>
      <c r="K63" s="23"/>
      <c r="L63" s="24"/>
    </row>
    <row r="64" spans="1:12" x14ac:dyDescent="0.2">
      <c r="A64" s="68"/>
      <c r="B64" s="68"/>
      <c r="C64" s="68"/>
      <c r="D64" s="68"/>
      <c r="E64" s="68"/>
      <c r="F64" s="68"/>
      <c r="G64" s="68"/>
      <c r="H64" s="68"/>
      <c r="I64" s="44"/>
      <c r="J64" s="44"/>
      <c r="K64" s="44"/>
      <c r="L64" s="15"/>
    </row>
    <row r="65" spans="9:12" x14ac:dyDescent="0.2">
      <c r="I65" s="18"/>
      <c r="J65" s="19"/>
      <c r="K65" s="19"/>
      <c r="L65" s="19"/>
    </row>
    <row r="66" spans="9:12" x14ac:dyDescent="0.2">
      <c r="I66" s="18"/>
      <c r="J66" s="19"/>
      <c r="K66" s="19"/>
      <c r="L66" s="19"/>
    </row>
  </sheetData>
  <sheetProtection selectLockedCells="1"/>
  <mergeCells count="43">
    <mergeCell ref="A60:H60"/>
    <mergeCell ref="A61:H61"/>
    <mergeCell ref="A62:H62"/>
    <mergeCell ref="A63:H63"/>
    <mergeCell ref="A64:H64"/>
    <mergeCell ref="A24:A43"/>
    <mergeCell ref="A51:E51"/>
    <mergeCell ref="A54:C54"/>
    <mergeCell ref="D54:E54"/>
    <mergeCell ref="C35:C42"/>
    <mergeCell ref="B34:B43"/>
    <mergeCell ref="C25:C32"/>
    <mergeCell ref="B24:B33"/>
    <mergeCell ref="A44:F44"/>
    <mergeCell ref="I61:L61"/>
    <mergeCell ref="I64:K64"/>
    <mergeCell ref="A46:I46"/>
    <mergeCell ref="F47:G47"/>
    <mergeCell ref="H47:I47"/>
    <mergeCell ref="A47:C48"/>
    <mergeCell ref="D47:E48"/>
    <mergeCell ref="D49:E49"/>
    <mergeCell ref="A52:C53"/>
    <mergeCell ref="A49:C49"/>
    <mergeCell ref="A55:C55"/>
    <mergeCell ref="D55:E55"/>
    <mergeCell ref="D52:E53"/>
    <mergeCell ref="A56:C56"/>
    <mergeCell ref="D56:E56"/>
    <mergeCell ref="A58:H58"/>
    <mergeCell ref="H2:I2"/>
    <mergeCell ref="A1:G1"/>
    <mergeCell ref="C5:C12"/>
    <mergeCell ref="B4:B13"/>
    <mergeCell ref="B14:B23"/>
    <mergeCell ref="C15:C22"/>
    <mergeCell ref="E2:E3"/>
    <mergeCell ref="D2:D3"/>
    <mergeCell ref="C2:C3"/>
    <mergeCell ref="B2:B3"/>
    <mergeCell ref="A2:A3"/>
    <mergeCell ref="F2:G2"/>
    <mergeCell ref="A4:A2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REFORMA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2.xlsx</dc:title>
  <dc:creator>Márcio</dc:creator>
  <cp:lastModifiedBy>Helenise Wanier Silva</cp:lastModifiedBy>
  <cp:lastPrinted>2026-02-02T13:04:27Z</cp:lastPrinted>
  <dcterms:created xsi:type="dcterms:W3CDTF">2023-03-21T12:04:02Z</dcterms:created>
  <dcterms:modified xsi:type="dcterms:W3CDTF">2026-02-24T18:09:21Z</dcterms:modified>
</cp:coreProperties>
</file>